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بنى سويف" sheetId="19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19" l="1"/>
  <c r="G72" i="19"/>
  <c r="H72" i="19"/>
  <c r="I72" i="19"/>
  <c r="J72" i="19"/>
  <c r="K72" i="19"/>
  <c r="L72" i="19"/>
  <c r="M72" i="19"/>
  <c r="N72" i="19"/>
  <c r="O72" i="19"/>
  <c r="P72" i="19"/>
  <c r="Q72" i="19"/>
  <c r="R72" i="19"/>
  <c r="S72" i="19"/>
  <c r="T72" i="19"/>
  <c r="E72" i="19"/>
  <c r="T5" i="19"/>
  <c r="T6" i="19"/>
  <c r="T7" i="19"/>
  <c r="T8" i="19"/>
  <c r="T9" i="19"/>
  <c r="T10" i="19"/>
  <c r="T11" i="19"/>
  <c r="T12" i="19"/>
  <c r="T13" i="19"/>
  <c r="T14" i="19"/>
  <c r="T15" i="19"/>
  <c r="T16" i="19"/>
  <c r="T17" i="19"/>
  <c r="T18" i="19"/>
  <c r="T19" i="19"/>
  <c r="T20" i="19"/>
  <c r="T21" i="19"/>
  <c r="T22" i="19"/>
  <c r="T23" i="19"/>
  <c r="T24" i="19"/>
  <c r="T25" i="19"/>
  <c r="T26" i="19"/>
  <c r="T27" i="19"/>
  <c r="T28" i="19"/>
  <c r="T29" i="19"/>
  <c r="T30" i="19"/>
  <c r="T31" i="19"/>
  <c r="T32" i="19"/>
  <c r="T33" i="19"/>
  <c r="T34" i="19"/>
  <c r="T35" i="19"/>
  <c r="T36" i="19"/>
  <c r="T37" i="19"/>
  <c r="T38" i="19"/>
  <c r="T39" i="19"/>
  <c r="T40" i="19"/>
  <c r="T41" i="19"/>
  <c r="T42" i="19"/>
  <c r="T43" i="19"/>
  <c r="T44" i="19"/>
  <c r="T45" i="19"/>
  <c r="T46" i="19"/>
  <c r="T47" i="19"/>
  <c r="T48" i="19"/>
  <c r="T49" i="19"/>
  <c r="T50" i="19"/>
  <c r="T51" i="19"/>
  <c r="T52" i="19"/>
  <c r="T53" i="19"/>
  <c r="T54" i="19"/>
  <c r="T55" i="19"/>
  <c r="T56" i="19"/>
  <c r="T57" i="19"/>
  <c r="T58" i="19"/>
  <c r="T59" i="19"/>
  <c r="T60" i="19"/>
  <c r="T61" i="19"/>
  <c r="T62" i="19"/>
  <c r="T63" i="19"/>
  <c r="T64" i="19"/>
  <c r="T65" i="19"/>
  <c r="T66" i="19"/>
  <c r="T67" i="19"/>
  <c r="T68" i="19"/>
  <c r="T69" i="19"/>
  <c r="T70" i="19"/>
  <c r="T71" i="19"/>
  <c r="T4" i="19"/>
  <c r="M59" i="19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<sst xmlns="http://schemas.openxmlformats.org/spreadsheetml/2006/main" count="153" uniqueCount="86">
  <si>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</si>
  <si>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</si>
  <si>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</si>
  <si>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</si>
  <si>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</si>
  <si>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</si>
  <si>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</si>
  <si>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</si>
  <si>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</si>
  <si>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</si>
  <si>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</si>
  <si>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</si>
  <si>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</si>
  <si>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</si>
  <si>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</si>
  <si>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</si>
  <si>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</si>
  <si>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بنى سويف     ) عن يوم (         8-2-2025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</si>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</sst>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activeCell="C4" sqref="C4:C71"/>
      <selection pane="topRight" activeCell="C4" sqref="C4:C71"/>
      <selection pane="bottomLeft" activeCell="C4" sqref="C4:C71"/>
      <selection pane="bottomRight" activeCell="B12" sqref="B12"/>
    </sheetView>
  </sheetViews>
  <sheetFormatPr defaultColWidth="9.09765625" defaultRowHeight="15" x14ac:dyDescent="0.25"/>
  <cols>
    <col min="1" max="1" width="3.296875" style="1" bestFit="1" customWidth="1"/>
    <col min="2" max="2" width="18.8984375" style="1" customWidth="1"/>
    <col min="3" max="3" width="39.296875" style="1" customWidth="1"/>
    <col min="4" max="5" width="7" style="1" bestFit="1" customWidth="1"/>
    <col min="6" max="6" width="7.09765625" style="1" bestFit="1" customWidth="1"/>
    <col min="7" max="7" width="7.3984375" style="1" bestFit="1" customWidth="1"/>
    <col min="8" max="8" width="8" style="1" bestFit="1" customWidth="1"/>
    <col min="9" max="9" width="7.59765625" style="1" bestFit="1" customWidth="1"/>
    <col min="10" max="10" width="8.296875" style="1" bestFit="1" customWidth="1"/>
    <col min="11" max="11" width="7.296875" style="1" bestFit="1" customWidth="1"/>
    <col min="12" max="12" width="6.59765625" style="1" bestFit="1" customWidth="1"/>
    <col min="13" max="13" width="7.8984375" style="1" bestFit="1" customWidth="1"/>
    <col min="14" max="14" width="7.59765625" style="1" bestFit="1" customWidth="1"/>
    <col min="15" max="15" width="7.3984375" style="1" bestFit="1" customWidth="1"/>
    <col min="16" max="16" width="8" style="1" customWidth="1"/>
    <col min="17" max="17" width="7.59765625" style="1" bestFit="1" customWidth="1"/>
    <col min="18" max="18" width="7.09765625" style="1" bestFit="1" customWidth="1"/>
    <col min="19" max="19" width="7.09765625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4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</row>
    <row r="2" spans="1:20" ht="30.75" customHeight="1" thickBot="1" x14ac:dyDescent="0.3">
      <c r="A2" s="17" t="s">
        <v>0</v>
      </c>
      <c r="B2" s="17" t="s">
        <v>1</v>
      </c>
      <c r="C2" s="17" t="s">
        <v>2</v>
      </c>
      <c r="D2" s="18" t="s">
        <v>3</v>
      </c>
      <c r="E2" s="20" t="s">
        <v>4</v>
      </c>
      <c r="F2" s="11" t="s">
        <v>5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3"/>
      <c r="T2" s="20" t="s">
        <v>6</v>
      </c>
    </row>
    <row r="3" spans="1:20" ht="27" customHeight="1" thickBot="1" x14ac:dyDescent="0.3">
      <c r="A3" s="17"/>
      <c r="B3" s="17"/>
      <c r="C3" s="17"/>
      <c r="D3" s="19"/>
      <c r="E3" s="17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7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190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190</v>
      </c>
      <c r="S4" s="5"/>
      <c r="T4" s="3">
        <f>SUM(F4:S4)</f>
        <v>190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50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50</v>
      </c>
      <c r="S5" s="5"/>
      <c r="T5" s="3">
        <f t="shared" ref="T5:T68" si="0">SUM(F5:S5)</f>
        <v>50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33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33</v>
      </c>
      <c r="S6" s="5"/>
      <c r="T6" s="3">
        <f t="shared" si="0"/>
        <v>33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17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17</v>
      </c>
      <c r="S8" s="5"/>
      <c r="T8" s="3">
        <f t="shared" si="0"/>
        <v>17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3</v>
      </c>
      <c r="S9" s="5"/>
      <c r="T9" s="3">
        <f t="shared" si="0"/>
        <v>3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30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30</v>
      </c>
      <c r="S10" s="5"/>
      <c r="T10" s="3">
        <f t="shared" si="0"/>
        <v>30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29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29</v>
      </c>
      <c r="S11" s="5"/>
      <c r="T11" s="3">
        <f t="shared" si="0"/>
        <v>29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27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27</v>
      </c>
      <c r="S12" s="5"/>
      <c r="T12" s="3">
        <f t="shared" si="0"/>
        <v>27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220</v>
      </c>
      <c r="F13" s="5"/>
      <c r="G13" s="5"/>
      <c r="H13" s="5"/>
      <c r="I13" s="5"/>
      <c r="J13" s="5"/>
      <c r="K13" s="5"/>
      <c r="L13" s="5"/>
      <c r="M13" s="5"/>
      <c r="N13" s="5">
        <v>220</v>
      </c>
      <c r="O13" s="5"/>
      <c r="P13" s="5"/>
      <c r="Q13" s="5"/>
      <c r="R13" s="5"/>
      <c r="S13" s="5"/>
      <c r="T13" s="3">
        <f t="shared" si="0"/>
        <v>220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153</v>
      </c>
      <c r="F15" s="5"/>
      <c r="G15" s="5"/>
      <c r="H15" s="5"/>
      <c r="I15" s="5"/>
      <c r="J15" s="5"/>
      <c r="K15" s="5"/>
      <c r="L15" s="5"/>
      <c r="M15" s="5">
        <v>50</v>
      </c>
      <c r="N15" s="5"/>
      <c r="O15" s="5"/>
      <c r="P15" s="5"/>
      <c r="Q15" s="5"/>
      <c r="R15" s="5">
        <v>103</v>
      </c>
      <c r="S15" s="5"/>
      <c r="T15" s="3">
        <f t="shared" si="0"/>
        <v>153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5</v>
      </c>
      <c r="S16" s="5"/>
      <c r="T16" s="3">
        <f t="shared" si="0"/>
        <v>5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60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60</v>
      </c>
      <c r="S17" s="5"/>
      <c r="T17" s="3">
        <f t="shared" si="0"/>
        <v>60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14</v>
      </c>
      <c r="F18" s="5"/>
      <c r="G18" s="5"/>
      <c r="H18" s="5"/>
      <c r="I18" s="5"/>
      <c r="J18" s="5"/>
      <c r="K18" s="5">
        <v>14</v>
      </c>
      <c r="L18" s="5"/>
      <c r="M18" s="5"/>
      <c r="N18" s="5"/>
      <c r="O18" s="5"/>
      <c r="P18" s="5"/>
      <c r="Q18" s="5"/>
      <c r="R18" s="5"/>
      <c r="S18" s="5"/>
      <c r="T18" s="3">
        <f t="shared" si="0"/>
        <v>14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20</v>
      </c>
      <c r="F20" s="5"/>
      <c r="G20" s="5"/>
      <c r="H20" s="5"/>
      <c r="I20" s="5"/>
      <c r="J20" s="5"/>
      <c r="K20" s="5"/>
      <c r="L20" s="5"/>
      <c r="M20" s="5"/>
      <c r="N20" s="5"/>
      <c r="O20" s="5">
        <v>20</v>
      </c>
      <c r="P20" s="5"/>
      <c r="Q20" s="5"/>
      <c r="R20" s="5"/>
      <c r="S20" s="5"/>
      <c r="T20" s="3">
        <f t="shared" si="0"/>
        <v>20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12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12</v>
      </c>
      <c r="S21" s="5"/>
      <c r="T21" s="3">
        <f t="shared" si="0"/>
        <v>12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159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159</v>
      </c>
      <c r="S23" s="5"/>
      <c r="T23" s="3">
        <f t="shared" si="0"/>
        <v>159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63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v>63</v>
      </c>
      <c r="T24" s="3">
        <f t="shared" si="0"/>
        <v>63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10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10</v>
      </c>
      <c r="S25" s="5"/>
      <c r="T25" s="3">
        <f t="shared" si="0"/>
        <v>10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29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29</v>
      </c>
      <c r="S26" s="5"/>
      <c r="T26" s="3">
        <f t="shared" si="0"/>
        <v>29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117</v>
      </c>
      <c r="F28" s="5"/>
      <c r="G28" s="5">
        <v>117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117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3">
        <f t="shared" si="0"/>
        <v>0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22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22</v>
      </c>
      <c r="R31" s="5"/>
      <c r="S31" s="5"/>
      <c r="T31" s="3">
        <f t="shared" si="0"/>
        <v>22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33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33</v>
      </c>
      <c r="S33" s="5"/>
      <c r="T33" s="3">
        <f t="shared" si="0"/>
        <v>33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92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92</v>
      </c>
      <c r="S35" s="5"/>
      <c r="T35" s="3">
        <f t="shared" si="0"/>
        <v>92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311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311</v>
      </c>
      <c r="S36" s="5"/>
      <c r="T36" s="3">
        <f t="shared" si="0"/>
        <v>311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152</v>
      </c>
      <c r="F38" s="5"/>
      <c r="G38" s="5"/>
      <c r="H38" s="5"/>
      <c r="I38" s="5"/>
      <c r="J38" s="5"/>
      <c r="K38" s="5"/>
      <c r="L38" s="5"/>
      <c r="M38" s="5">
        <v>117</v>
      </c>
      <c r="N38" s="5"/>
      <c r="O38" s="5"/>
      <c r="P38" s="5"/>
      <c r="Q38" s="5"/>
      <c r="R38" s="5">
        <v>35</v>
      </c>
      <c r="S38" s="5"/>
      <c r="T38" s="3">
        <f t="shared" si="0"/>
        <v>152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188</v>
      </c>
      <c r="F40" s="5"/>
      <c r="G40" s="5"/>
      <c r="H40" s="5"/>
      <c r="I40" s="5"/>
      <c r="J40" s="5"/>
      <c r="K40" s="5"/>
      <c r="L40" s="5"/>
      <c r="M40" s="5"/>
      <c r="N40" s="5">
        <v>138</v>
      </c>
      <c r="O40" s="5"/>
      <c r="P40" s="5"/>
      <c r="Q40" s="5"/>
      <c r="R40" s="5">
        <v>50</v>
      </c>
      <c r="S40" s="5"/>
      <c r="T40" s="3">
        <f t="shared" si="0"/>
        <v>188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20</v>
      </c>
      <c r="F42" s="5"/>
      <c r="G42" s="5"/>
      <c r="H42" s="5"/>
      <c r="I42" s="5"/>
      <c r="J42" s="5"/>
      <c r="K42" s="5"/>
      <c r="L42" s="5"/>
      <c r="M42" s="5"/>
      <c r="N42" s="5">
        <v>20</v>
      </c>
      <c r="O42" s="5"/>
      <c r="P42" s="5"/>
      <c r="Q42" s="5"/>
      <c r="R42" s="5"/>
      <c r="S42" s="5"/>
      <c r="T42" s="3">
        <f t="shared" si="0"/>
        <v>20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65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65</v>
      </c>
      <c r="S48" s="5"/>
      <c r="T48" s="3">
        <f t="shared" si="0"/>
        <v>65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14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14</v>
      </c>
      <c r="S49" s="5"/>
      <c r="T49" s="3">
        <f t="shared" si="0"/>
        <v>14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77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77</v>
      </c>
      <c r="S50" s="5"/>
      <c r="T50" s="3">
        <f t="shared" si="0"/>
        <v>77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113</v>
      </c>
      <c r="F51" s="5"/>
      <c r="G51" s="5"/>
      <c r="H51" s="5"/>
      <c r="I51" s="5"/>
      <c r="J51" s="5"/>
      <c r="K51" s="5"/>
      <c r="L51" s="5"/>
      <c r="M51" s="5"/>
      <c r="N51" s="5"/>
      <c r="O51" s="5">
        <v>13</v>
      </c>
      <c r="P51" s="5"/>
      <c r="Q51" s="5"/>
      <c r="R51" s="5">
        <v>100</v>
      </c>
      <c r="S51" s="5"/>
      <c r="T51" s="3">
        <f t="shared" si="0"/>
        <v>113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596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196</v>
      </c>
      <c r="R55" s="5">
        <v>400</v>
      </c>
      <c r="S55" s="5"/>
      <c r="T55" s="3">
        <f t="shared" si="0"/>
        <v>596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737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337</v>
      </c>
      <c r="R56" s="5">
        <v>400</v>
      </c>
      <c r="S56" s="5"/>
      <c r="T56" s="3">
        <f t="shared" si="0"/>
        <v>737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3">
        <f t="shared" si="0"/>
        <v>0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</v>
      </c>
      <c r="S58" s="5"/>
      <c r="T58" s="3">
        <f t="shared" si="0"/>
        <v>1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137</v>
      </c>
      <c r="F59" s="5"/>
      <c r="G59" s="5"/>
      <c r="H59" s="5"/>
      <c r="I59" s="5"/>
      <c r="J59" s="5"/>
      <c r="K59" s="5"/>
      <c r="L59" s="5">
        <v>15</v>
      </c>
      <c r="M59" s="5">
        <f>107+15</f>
        <v>122</v>
      </c>
      <c r="N59" s="5"/>
      <c r="O59" s="5"/>
      <c r="P59" s="5"/>
      <c r="Q59" s="5"/>
      <c r="R59" s="5"/>
      <c r="S59" s="5"/>
      <c r="T59" s="3">
        <f t="shared" si="0"/>
        <v>137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24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24</v>
      </c>
      <c r="S60" s="5"/>
      <c r="T60" s="3">
        <f t="shared" si="0"/>
        <v>24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175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175</v>
      </c>
      <c r="S62" s="5"/>
      <c r="T62" s="3">
        <f t="shared" si="0"/>
        <v>175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143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143</v>
      </c>
      <c r="S66" s="5"/>
      <c r="T66" s="3">
        <f t="shared" si="0"/>
        <v>143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188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188</v>
      </c>
      <c r="S71" s="5"/>
      <c r="T71" s="3">
        <f t="shared" si="1"/>
        <v>188</v>
      </c>
    </row>
    <row r="72" spans="1:20" ht="33" customHeight="1" thickBot="1" x14ac:dyDescent="0.3">
      <c r="A72" s="11" t="s">
        <v>16</v>
      </c>
      <c r="B72" s="12"/>
      <c r="C72" s="12"/>
      <c r="D72" s="13"/>
      <c r="E72" s="9">
        <f>SUM(E4:E71)</f>
        <v>4329</v>
      </c>
      <c r="F72" s="10">
        <f t="shared" ref="F72:T72" si="2">SUM(F4:F71)</f>
        <v>0</v>
      </c>
      <c r="G72" s="10">
        <f t="shared" si="2"/>
        <v>117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14</v>
      </c>
      <c r="L72" s="10">
        <f t="shared" si="2"/>
        <v>15</v>
      </c>
      <c r="M72" s="10">
        <f t="shared" si="2"/>
        <v>289</v>
      </c>
      <c r="N72" s="10">
        <f t="shared" si="2"/>
        <v>378</v>
      </c>
      <c r="O72" s="10">
        <f t="shared" si="2"/>
        <v>33</v>
      </c>
      <c r="P72" s="10">
        <f t="shared" si="2"/>
        <v>0</v>
      </c>
      <c r="Q72" s="10">
        <f t="shared" si="2"/>
        <v>555</v>
      </c>
      <c r="R72" s="10">
        <f t="shared" si="2"/>
        <v>2865</v>
      </c>
      <c r="S72" s="10">
        <f t="shared" si="2"/>
        <v>63</v>
      </c>
      <c r="T72" s="10">
        <f t="shared" si="2"/>
        <v>4329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بنى سويف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2025-02-18T13:24:57Z</dcterms:modified>
</cp:coreProperties>
</file>